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20"/>
  </bookViews>
  <sheets>
    <sheet name="Prices" sheetId="1" r:id="rId1"/>
    <sheet name="ExchangeRates" sheetId="2" r:id="rId2"/>
  </sheets>
  <definedNames>
    <definedName name="EUR_USD">ExchangeRates!$B$4</definedName>
    <definedName name="GBP_USD">ExchangeRates!$B$3</definedName>
    <definedName name="JPY_USD">ExchangeRates!$B$5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" i="1" l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0" i="1"/>
  <c r="E10" i="1"/>
  <c r="F10" i="1"/>
  <c r="D11" i="1"/>
  <c r="E11" i="1"/>
  <c r="F11" i="1"/>
  <c r="F4" i="1"/>
  <c r="E4" i="1"/>
  <c r="D4" i="1"/>
</calcChain>
</file>

<file path=xl/sharedStrings.xml><?xml version="1.0" encoding="utf-8"?>
<sst xmlns="http://schemas.openxmlformats.org/spreadsheetml/2006/main" count="19" uniqueCount="18">
  <si>
    <t>Description</t>
  </si>
  <si>
    <t>Year</t>
  </si>
  <si>
    <t>US Dollars</t>
  </si>
  <si>
    <t>British Pounds</t>
  </si>
  <si>
    <t>Euros</t>
  </si>
  <si>
    <t>Japanese Yen</t>
  </si>
  <si>
    <t>Chateau Lafite</t>
  </si>
  <si>
    <t>Massandra Sherry</t>
  </si>
  <si>
    <t>Vintage Wines Price List</t>
  </si>
  <si>
    <t>Chateau Mouton-Rothschild</t>
  </si>
  <si>
    <t>Le montrachet DRC</t>
  </si>
  <si>
    <t>Romanée-Conti, DRC</t>
  </si>
  <si>
    <t>Screaming Eagle</t>
  </si>
  <si>
    <t>Romanée-Conti Montrachet</t>
  </si>
  <si>
    <t>Exchange Rates</t>
  </si>
  <si>
    <t>GBP/USD</t>
  </si>
  <si>
    <t>EUR/USD</t>
  </si>
  <si>
    <t>JPY/USD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</si>
</sst>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[$$-409]* #,##0.00_ ;_-[$$-409]* \-#,##0.00\ ;_-[$$-409]* &quot;-&quot;??_ ;_-@_ "/>
    <numFmt numFmtId="165" formatCode="_-[$£-809]* #,##0.00_-;\-[$£-809]* #,##0.00_-;_-[$£-809]* &quot;-&quot;??_-;_-@_-"/>
    <numFmt numFmtId="166" formatCode="_-[$€-2]\ * #,##0.00_-;\-[$€-2]\ * #,##0.00_-;_-[$€-2]\ * &quot;-&quot;??_-;_-@_-"/>
    <numFmt numFmtId="167" formatCode="[$¥-411]#,##0.00;\-[$¥-411]#,##0.00"/>
  </numFmts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0" fontId="1" fillId="0" borderId="0" xfId="1"/>
    <xf numFmtId="0" fontId="2" fillId="0" borderId="1" xfId="2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baseColWidth="10" defaultColWidth="8.83203125" defaultRowHeight="15" x14ac:dyDescent="0.2"/>
  <cols>
    <col min="1" max="1" width="25.83203125" customWidth="1"/>
    <col min="2" max="2" width="5" customWidth="1"/>
    <col min="3" max="3" width="12.33203125" customWidth="1"/>
    <col min="4" max="4" width="13.83203125" customWidth="1"/>
    <col min="5" max="5" width="13.1640625" customWidth="1"/>
    <col min="6" max="6" width="13.83203125" customWidth="1"/>
  </cols>
  <sheetData>
    <row r="1" spans="1:6" ht="24" x14ac:dyDescent="0.3">
      <c r="A1" s="1" t="s">
        <v>8</v>
      </c>
    </row>
    <row r="3" spans="1:6" ht="16" thickBo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">
      <c r="A4" t="s">
        <v>6</v>
      </c>
      <c r="B4">
        <v>1787</v>
      </c>
      <c r="C4" s="3">
        <v>160000</v>
      </c>
      <c r="D4" s="4">
        <f>C4/GBP_USD</f>
        <v>110020.83519566519</v>
      </c>
      <c r="E4" s="5">
        <f>C4/EUR_USD</f>
        <v>146479.90478806189</v>
      </c>
      <c r="F4" s="6">
        <f>C4/JPY_USD</f>
        <v>18779342.723004695</v>
      </c>
    </row>
    <row r="5" spans="1:6" x14ac:dyDescent="0.2">
      <c r="A5" t="s">
        <v>7</v>
      </c>
      <c r="B5">
        <v>1775</v>
      </c>
      <c r="C5" s="3">
        <v>43500</v>
      </c>
      <c r="D5" s="4">
        <f>C5/GBP_USD</f>
        <v>29911.91456882147</v>
      </c>
      <c r="E5" s="5">
        <f>C5/EUR_USD</f>
        <v>39824.224114254321</v>
      </c>
      <c r="F5" s="6">
        <f>C5/JPY_USD</f>
        <v>5105633.8028169014</v>
      </c>
    </row>
    <row r="6" spans="1:6" x14ac:dyDescent="0.2">
      <c r="A6" t="s">
        <v>11</v>
      </c>
      <c r="B6">
        <v>1985</v>
      </c>
      <c r="C6" s="3">
        <v>28100</v>
      </c>
      <c r="D6" s="4">
        <f>C6/GBP_USD</f>
        <v>19322.409181238698</v>
      </c>
      <c r="E6" s="5">
        <f>C6/EUR_USD</f>
        <v>25725.533278403367</v>
      </c>
      <c r="F6" s="6">
        <f>C6/JPY_USD</f>
        <v>3298122.0657276995</v>
      </c>
    </row>
    <row r="7" spans="1:6" x14ac:dyDescent="0.2">
      <c r="A7" t="s">
        <v>13</v>
      </c>
      <c r="B7">
        <v>1978</v>
      </c>
      <c r="C7" s="3">
        <v>23929</v>
      </c>
      <c r="D7" s="4">
        <f>C7/GBP_USD</f>
        <v>16454.303533731701</v>
      </c>
      <c r="E7" s="5">
        <f>C7/EUR_USD</f>
        <v>21906.98526045958</v>
      </c>
      <c r="F7" s="6">
        <f>C7/JPY_USD</f>
        <v>2808568.075117371</v>
      </c>
    </row>
    <row r="8" spans="1:6" x14ac:dyDescent="0.2">
      <c r="A8" t="s">
        <v>10</v>
      </c>
      <c r="B8">
        <v>1978</v>
      </c>
      <c r="C8" s="3">
        <v>23929</v>
      </c>
      <c r="D8" s="4">
        <f>C8/GBP_USD</f>
        <v>16454.303533731701</v>
      </c>
      <c r="E8" s="5">
        <f>C8/EUR_USD</f>
        <v>21906.98526045958</v>
      </c>
      <c r="F8" s="6">
        <f>C8/JPY_USD</f>
        <v>2808568.075117371</v>
      </c>
    </row>
    <row r="9" spans="1:6" x14ac:dyDescent="0.2">
      <c r="A9" t="s">
        <v>11</v>
      </c>
      <c r="B9">
        <v>1990</v>
      </c>
      <c r="C9" s="3">
        <v>5800</v>
      </c>
      <c r="D9" s="4">
        <f>C9/GBP_USD</f>
        <v>3988.2552758428628</v>
      </c>
      <c r="E9" s="5">
        <f>C9/EUR_USD</f>
        <v>5309.8965485672434</v>
      </c>
      <c r="F9" s="6">
        <f>C9/JPY_USD</f>
        <v>680751.17370892025</v>
      </c>
    </row>
    <row r="10" spans="1:6" x14ac:dyDescent="0.2">
      <c r="A10" t="s">
        <v>12</v>
      </c>
      <c r="B10">
        <v>1994</v>
      </c>
      <c r="C10" s="3">
        <v>3833</v>
      </c>
      <c r="D10" s="4">
        <f>C10/GBP_USD</f>
        <v>2635.6866331561541</v>
      </c>
      <c r="E10" s="5">
        <f>C10/EUR_USD</f>
        <v>3509.1092190790073</v>
      </c>
      <c r="F10" s="6">
        <f>C10/JPY_USD</f>
        <v>449882.62910798122</v>
      </c>
    </row>
    <row r="11" spans="1:6" x14ac:dyDescent="0.2">
      <c r="A11" t="s">
        <v>9</v>
      </c>
      <c r="B11">
        <v>1982</v>
      </c>
      <c r="C11" s="3">
        <v>700</v>
      </c>
      <c r="D11" s="4">
        <f>C11/GBP_USD</f>
        <v>481.34115398103518</v>
      </c>
      <c r="E11" s="5">
        <f>C11/EUR_USD</f>
        <v>640.84958344777078</v>
      </c>
      <c r="F11" s="6">
        <f>C11/JPY_USD</f>
        <v>82159.624413145546</v>
      </c>
    </row>
  </sheetData>
  <sortState ref="A4:F11">
    <sortCondition descending="1" ref="C4"/>
  </sortState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3" sqref="A3:B5"/>
    </sheetView>
  </sheetViews>
  <sheetFormatPr baseColWidth="10" defaultColWidth="8.83203125" defaultRowHeight="15" x14ac:dyDescent="0.2"/>
  <sheetData>
    <row r="1" spans="1:2" ht="24" x14ac:dyDescent="0.3">
      <c r="A1" s="1" t="s">
        <v>14</v>
      </c>
    </row>
    <row r="3" spans="1:2" x14ac:dyDescent="0.2">
      <c r="A3" t="s">
        <v>15</v>
      </c>
      <c r="B3">
        <v>1.45427</v>
      </c>
    </row>
    <row r="4" spans="1:2" x14ac:dyDescent="0.2">
      <c r="A4" t="s">
        <v>16</v>
      </c>
      <c r="B4">
        <v>1.0923</v>
      </c>
    </row>
    <row r="5" spans="1:2" x14ac:dyDescent="0.2">
      <c r="A5" t="s">
        <v>17</v>
      </c>
      <c r="B5">
        <v>8.5199999999999998E-3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Prices</vt:lpstr>
      <vt:lpstr>ExchangeRates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2009-07-07T16:06:05Z</dcterms:created>
  <dcterms:modified xsi:type="dcterms:W3CDTF">2016-02-26T16:12:20Z</dcterms:modified>
</cp:coreProperties>
</file>